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dz\Dropbox\Asad Zaidi\2021 8 mmWave cell discovery\2021 0417 mmWave Discover (Journal)\Figures\"/>
    </mc:Choice>
  </mc:AlternateContent>
  <xr:revisionPtr revIDLastSave="0" documentId="13_ncr:1_{4EAA65B3-4FF6-4385-9EB1-A643082059D0}" xr6:coauthVersionLast="46" xr6:coauthVersionMax="46" xr10:uidLastSave="{00000000-0000-0000-0000-000000000000}"/>
  <bookViews>
    <workbookView xWindow="-120" yWindow="-120" windowWidth="29040" windowHeight="17640" xr2:uid="{8B3FC206-B7A8-4D54-8B2D-E6831DFA56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K14" i="1" s="1"/>
  <c r="M15" i="1"/>
  <c r="K15" i="1"/>
  <c r="E4" i="1"/>
  <c r="E6" i="1" s="1"/>
  <c r="I15" i="1"/>
  <c r="D5" i="1"/>
  <c r="D6" i="1" s="1"/>
  <c r="I14" i="1"/>
  <c r="L13" i="1"/>
  <c r="M13" i="1"/>
  <c r="C8" i="1"/>
  <c r="C7" i="1"/>
  <c r="E8" i="1"/>
  <c r="D4" i="1"/>
</calcChain>
</file>

<file path=xl/sharedStrings.xml><?xml version="1.0" encoding="utf-8"?>
<sst xmlns="http://schemas.openxmlformats.org/spreadsheetml/2006/main" count="18" uniqueCount="9">
  <si>
    <t>#EN-DC Success</t>
  </si>
  <si>
    <t>Proposed Framework</t>
  </si>
  <si>
    <t>Optimal mmWave Cell from available Raw Sparse Data</t>
  </si>
  <si>
    <t>Camping to Nearest mmWave Cell</t>
  </si>
  <si>
    <t>#Sub-Optimal mmWave Cell Camping</t>
  </si>
  <si>
    <t>#EN-DC Failures due to Coverage Hole</t>
  </si>
  <si>
    <t>Coverage Hole/mmWave Cell Identification</t>
  </si>
  <si>
    <t>No EN-DC Attempt due to Coverage Hole</t>
  </si>
  <si>
    <t>#UEs requesting EN-DC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</si>
</sst>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F8F7-C2E4-4C05-AE38-EE986ADA75FC}">
  <dimension ref="B1:M22"/>
  <sheetViews>
    <sheetView tabSelected="1" topLeftCell="E1" workbookViewId="0">
      <selection activeCell="K15" sqref="K15"/>
    </sheetView>
  </sheetViews>
  <sheetFormatPr defaultRowHeight="15" x14ac:dyDescent="0.25"/>
  <cols>
    <col min="1" max="1" width="3.5703125" customWidth="1"/>
    <col min="2" max="2" width="40.5703125" bestFit="1" customWidth="1"/>
    <col min="3" max="3" width="31.7109375" bestFit="1" customWidth="1"/>
    <col min="4" max="4" width="50.42578125" bestFit="1" customWidth="1"/>
    <col min="5" max="5" width="20.140625" bestFit="1" customWidth="1"/>
    <col min="7" max="7" width="50.42578125" bestFit="1" customWidth="1"/>
    <col min="8" max="8" width="20.7109375" bestFit="1" customWidth="1"/>
    <col min="9" max="9" width="40.5703125" bestFit="1" customWidth="1"/>
    <col min="10" max="10" width="37.7109375" bestFit="1" customWidth="1"/>
    <col min="11" max="11" width="14.85546875" bestFit="1" customWidth="1"/>
    <col min="12" max="12" width="35.28515625" bestFit="1" customWidth="1"/>
    <col min="13" max="13" width="35" bestFit="1" customWidth="1"/>
  </cols>
  <sheetData>
    <row r="1" spans="2:13" x14ac:dyDescent="0.25">
      <c r="C1" s="2"/>
      <c r="D1" s="2"/>
      <c r="E1" s="2"/>
      <c r="F1" s="2"/>
      <c r="G1" s="2"/>
    </row>
    <row r="2" spans="2:13" x14ac:dyDescent="0.25">
      <c r="B2" s="1"/>
      <c r="C2" s="3" t="s">
        <v>3</v>
      </c>
      <c r="D2" s="3" t="s">
        <v>2</v>
      </c>
      <c r="E2" s="3" t="s">
        <v>1</v>
      </c>
      <c r="F2" s="2"/>
      <c r="G2" s="2"/>
    </row>
    <row r="3" spans="2:13" x14ac:dyDescent="0.25">
      <c r="B3" s="4" t="s">
        <v>8</v>
      </c>
      <c r="C3" s="1">
        <v>27000</v>
      </c>
      <c r="D3" s="1">
        <v>27000</v>
      </c>
      <c r="E3" s="1">
        <v>27000</v>
      </c>
    </row>
    <row r="4" spans="2:13" x14ac:dyDescent="0.25">
      <c r="B4" s="4" t="s">
        <v>6</v>
      </c>
      <c r="C4" s="5">
        <v>0</v>
      </c>
      <c r="D4" s="1">
        <f>0.33*D3</f>
        <v>8910</v>
      </c>
      <c r="E4" s="1">
        <f>E3</f>
        <v>27000</v>
      </c>
    </row>
    <row r="5" spans="2:13" x14ac:dyDescent="0.25">
      <c r="B5" s="4" t="s">
        <v>7</v>
      </c>
      <c r="C5" s="5">
        <v>0</v>
      </c>
      <c r="D5" s="1">
        <f>ROUND(D4*0.319,0)</f>
        <v>2842</v>
      </c>
      <c r="E5" s="1">
        <v>8443</v>
      </c>
    </row>
    <row r="6" spans="2:13" x14ac:dyDescent="0.25">
      <c r="B6" s="4" t="s">
        <v>0</v>
      </c>
      <c r="C6" s="1">
        <v>18383</v>
      </c>
      <c r="D6" s="1">
        <f>D4-D5</f>
        <v>6068</v>
      </c>
      <c r="E6" s="1">
        <f>E4-E5</f>
        <v>18557</v>
      </c>
    </row>
    <row r="7" spans="2:13" x14ac:dyDescent="0.25">
      <c r="B7" s="4" t="s">
        <v>5</v>
      </c>
      <c r="C7" s="1">
        <f>C3-C6</f>
        <v>8617</v>
      </c>
      <c r="D7" s="5">
        <v>0</v>
      </c>
      <c r="E7" s="1">
        <v>204</v>
      </c>
    </row>
    <row r="8" spans="2:13" x14ac:dyDescent="0.25">
      <c r="B8" s="4" t="s">
        <v>4</v>
      </c>
      <c r="C8" s="1">
        <f>H13</f>
        <v>27000</v>
      </c>
      <c r="D8" s="1">
        <v>0</v>
      </c>
      <c r="E8" s="1">
        <f>230+119+253+118+67</f>
        <v>787</v>
      </c>
    </row>
    <row r="9" spans="2:13" x14ac:dyDescent="0.25">
      <c r="B9" s="2"/>
    </row>
    <row r="10" spans="2:13" x14ac:dyDescent="0.25">
      <c r="B10" s="2"/>
    </row>
    <row r="11" spans="2:13" x14ac:dyDescent="0.25">
      <c r="B11" s="2"/>
    </row>
    <row r="12" spans="2:13" x14ac:dyDescent="0.25">
      <c r="B12" s="2"/>
      <c r="H12" s="4" t="s">
        <v>8</v>
      </c>
      <c r="I12" s="4" t="s">
        <v>6</v>
      </c>
      <c r="J12" s="4" t="s">
        <v>7</v>
      </c>
      <c r="K12" s="4" t="s">
        <v>0</v>
      </c>
      <c r="L12" s="4" t="s">
        <v>5</v>
      </c>
      <c r="M12" s="4" t="s">
        <v>4</v>
      </c>
    </row>
    <row r="13" spans="2:13" x14ac:dyDescent="0.25">
      <c r="B13" s="2"/>
      <c r="G13" s="3" t="s">
        <v>3</v>
      </c>
      <c r="H13">
        <v>27000</v>
      </c>
      <c r="I13" s="6"/>
      <c r="J13" s="6"/>
      <c r="K13">
        <v>18383</v>
      </c>
      <c r="L13">
        <f>H13-K13</f>
        <v>8617</v>
      </c>
      <c r="M13">
        <f>362+216+514+330+134</f>
        <v>1556</v>
      </c>
    </row>
    <row r="14" spans="2:13" x14ac:dyDescent="0.25">
      <c r="B14" s="2"/>
      <c r="G14" s="3" t="s">
        <v>2</v>
      </c>
      <c r="H14">
        <v>27000</v>
      </c>
      <c r="I14">
        <f>0.33*H14</f>
        <v>8910</v>
      </c>
      <c r="J14">
        <f>ROUND(I14*0.319,0)</f>
        <v>2842</v>
      </c>
      <c r="K14">
        <f>I14-J14</f>
        <v>6068</v>
      </c>
      <c r="L14" s="6"/>
      <c r="M14">
        <v>0</v>
      </c>
    </row>
    <row r="15" spans="2:13" x14ac:dyDescent="0.25">
      <c r="B15" s="2"/>
      <c r="G15" s="3" t="s">
        <v>1</v>
      </c>
      <c r="H15">
        <v>27000</v>
      </c>
      <c r="I15">
        <f>H15</f>
        <v>27000</v>
      </c>
      <c r="J15">
        <v>8443</v>
      </c>
      <c r="K15">
        <f>I15-J15</f>
        <v>18557</v>
      </c>
      <c r="L15">
        <v>204</v>
      </c>
      <c r="M15">
        <f>230+119+253+118+67</f>
        <v>787</v>
      </c>
    </row>
    <row r="16" spans="2:13" x14ac:dyDescent="0.25">
      <c r="B16" s="2"/>
    </row>
    <row r="17" spans="2:2" x14ac:dyDescent="0.25">
      <c r="B17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  <row r="22" spans="2:2" x14ac:dyDescent="0.25">
      <c r="B22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Asad Zaidi</dc:creator>
  <cp:lastModifiedBy>Asad Zaidi</cp:lastModifiedBy>
  <dcterms:created xsi:type="dcterms:W3CDTF">2021-04-17T21:36:26Z</dcterms:created>
  <dcterms:modified xsi:type="dcterms:W3CDTF">2021-04-17T23:29:56Z</dcterms:modified>
</cp:coreProperties>
</file>